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atteo.murzilli\Desktop\INAIL atti giudiziari\documentazione\ID 2948 - DOC\"/>
    </mc:Choice>
  </mc:AlternateContent>
  <xr:revisionPtr revIDLastSave="0" documentId="13_ncr:1_{CAEFB050-2C54-4C43-8FE5-08D2B17A81BD}" xr6:coauthVersionLast="47" xr6:coauthVersionMax="47" xr10:uidLastSave="{00000000-0000-0000-0000-000000000000}"/>
  <bookViews>
    <workbookView xWindow="-120" yWindow="-16320" windowWidth="29040" windowHeight="15720" tabRatio="738" xr2:uid="{00000000-000D-0000-FFFF-FFFF00000000}"/>
  </bookViews>
  <sheets>
    <sheet name="Istruzioni compilazione" sheetId="4" r:id="rId1"/>
    <sheet name="Conto Economico" sheetId="21" r:id="rId2"/>
    <sheet name="Dettaglio costi del lavoro " sheetId="2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21" l="1"/>
  <c r="D62" i="21"/>
  <c r="C65" i="21"/>
  <c r="C63" i="21"/>
  <c r="C62" i="21"/>
  <c r="C61" i="21"/>
  <c r="C57" i="21"/>
  <c r="K33" i="21"/>
  <c r="K32" i="21"/>
  <c r="K31" i="21"/>
  <c r="K30" i="21"/>
  <c r="K29" i="21"/>
  <c r="K28" i="21"/>
  <c r="K27" i="21"/>
  <c r="K26" i="21"/>
  <c r="K25" i="21"/>
  <c r="K24" i="21"/>
  <c r="K23" i="21"/>
  <c r="K22" i="21"/>
  <c r="K21" i="21"/>
  <c r="K20" i="21"/>
  <c r="K19" i="21"/>
  <c r="K18" i="21"/>
  <c r="J31" i="21"/>
  <c r="J30" i="21"/>
  <c r="J29" i="21"/>
  <c r="J28" i="21"/>
  <c r="J27" i="21"/>
  <c r="J26" i="21"/>
  <c r="J25" i="21"/>
  <c r="J24" i="21"/>
  <c r="J23" i="21"/>
  <c r="J22" i="21"/>
  <c r="J21" i="21"/>
  <c r="J20" i="21"/>
  <c r="J19" i="21"/>
  <c r="J18" i="21"/>
  <c r="D14" i="21"/>
  <c r="D13" i="21"/>
  <c r="C13" i="21"/>
  <c r="C35" i="22"/>
  <c r="C34" i="22"/>
  <c r="C33" i="22"/>
  <c r="C32" i="22"/>
  <c r="C31" i="22"/>
  <c r="C30" i="22"/>
  <c r="C28" i="22"/>
  <c r="C20" i="22"/>
  <c r="C16" i="22"/>
  <c r="C12" i="22"/>
  <c r="E48" i="22"/>
  <c r="D48" i="22"/>
  <c r="C48" i="22"/>
  <c r="E47" i="22"/>
  <c r="D47" i="22"/>
  <c r="C47" i="22"/>
  <c r="E31" i="22"/>
  <c r="E28" i="22"/>
  <c r="D28" i="22"/>
  <c r="D31" i="22" s="1"/>
  <c r="E20" i="22"/>
  <c r="D20" i="22"/>
  <c r="E16" i="22"/>
  <c r="E30" i="22" s="1"/>
  <c r="E33" i="22" s="1"/>
  <c r="D16" i="22"/>
  <c r="D30" i="22" s="1"/>
  <c r="D33" i="22" s="1"/>
  <c r="E12" i="22"/>
  <c r="D12" i="22"/>
  <c r="E32" i="22" l="1"/>
  <c r="E35" i="22" s="1"/>
  <c r="D32" i="22"/>
  <c r="D35" i="22" s="1"/>
  <c r="D34" i="22"/>
  <c r="E34" i="22"/>
  <c r="D50" i="21" l="1"/>
  <c r="D42" i="21"/>
  <c r="L27" i="21"/>
  <c r="D49" i="21"/>
  <c r="D37" i="21"/>
  <c r="L26" i="21"/>
  <c r="L18" i="21"/>
  <c r="D48" i="21"/>
  <c r="L33" i="21"/>
  <c r="D45" i="21"/>
  <c r="L22" i="21"/>
  <c r="L29" i="21"/>
  <c r="L19" i="21"/>
  <c r="D56" i="21"/>
  <c r="L25" i="21"/>
  <c r="D52" i="21"/>
  <c r="D55" i="21"/>
  <c r="D47" i="21"/>
  <c r="L32" i="21"/>
  <c r="L24" i="21"/>
  <c r="D46" i="21"/>
  <c r="L31" i="21"/>
  <c r="L23" i="21"/>
  <c r="L30" i="21"/>
  <c r="D44" i="21"/>
  <c r="D54" i="21"/>
  <c r="L21" i="21"/>
  <c r="D53" i="21"/>
  <c r="D51" i="21"/>
  <c r="D43" i="21"/>
  <c r="L28" i="21"/>
  <c r="L20" i="21"/>
  <c r="D57" i="21"/>
  <c r="E10" i="21"/>
  <c r="E9" i="21"/>
  <c r="E8" i="21"/>
  <c r="E6" i="21"/>
  <c r="E5" i="21"/>
  <c r="E4" i="21"/>
  <c r="E12" i="21"/>
  <c r="E7" i="21"/>
  <c r="E13" i="21"/>
</calcChain>
</file>

<file path=xl/sharedStrings.xml><?xml version="1.0" encoding="utf-8"?>
<sst xmlns="http://schemas.openxmlformats.org/spreadsheetml/2006/main" count="137" uniqueCount="111">
  <si>
    <t>Costo totale</t>
  </si>
  <si>
    <t>Livello</t>
  </si>
  <si>
    <t>Figura professionale</t>
  </si>
  <si>
    <t>CCNL applicato</t>
  </si>
  <si>
    <t>Totale</t>
  </si>
  <si>
    <t>Costo totale %</t>
  </si>
  <si>
    <t>Costi generali</t>
  </si>
  <si>
    <t>Voce di costo</t>
  </si>
  <si>
    <t>Servizi</t>
  </si>
  <si>
    <t>Note</t>
  </si>
  <si>
    <t>TOTALE DI COMMESSA</t>
  </si>
  <si>
    <t>Ricavo complessivo</t>
  </si>
  <si>
    <t>Costo complessivo</t>
  </si>
  <si>
    <t>Utile complessivo</t>
  </si>
  <si>
    <t>Celle da compilare</t>
  </si>
  <si>
    <t>Valori calcolati attraverso formule</t>
  </si>
  <si>
    <t>Intestazioni tabelle</t>
  </si>
  <si>
    <t>A-Elementi retributivi annui</t>
  </si>
  <si>
    <t>B-Oneri aggiuntivi</t>
  </si>
  <si>
    <t>Totale "A"</t>
  </si>
  <si>
    <t>Trattamento fine rapporto</t>
  </si>
  <si>
    <t>COSTO MEDIO ORARIO</t>
  </si>
  <si>
    <t>Totale "B"</t>
  </si>
  <si>
    <t>Totale "C"</t>
  </si>
  <si>
    <t>Totale "D"</t>
  </si>
  <si>
    <t>Totale ore non lavorate</t>
  </si>
  <si>
    <t>Ore annue mediamente lavorate</t>
  </si>
  <si>
    <t>ORE ANNUE LAVORATE</t>
  </si>
  <si>
    <t>DETTAGLIO COSTI PER FIGURA PROFESSIONALE</t>
  </si>
  <si>
    <t>CCNL applicato (o altra forma contrattuale)</t>
  </si>
  <si>
    <t>COSTI ULTERIORI GESTIONE COMMESSA</t>
  </si>
  <si>
    <t>Figura professionale (specificare impresa in caso di RTI)</t>
  </si>
  <si>
    <t>Totale costo</t>
  </si>
  <si>
    <t>Livello inquadramento</t>
  </si>
  <si>
    <t>Valori preimpostati da Consip (da non modificare) o celle da lasciare vuote</t>
  </si>
  <si>
    <t>Subtotali ricavi</t>
  </si>
  <si>
    <t>Subtotali costi</t>
  </si>
  <si>
    <t>Subtotali costi manodopera</t>
  </si>
  <si>
    <t>Totale Altri costi (C+D)</t>
  </si>
  <si>
    <t>Totale componente retributiva (A+B)</t>
  </si>
  <si>
    <t>Costo medio orario componente retributiva</t>
  </si>
  <si>
    <t>Costo medio orario altri costi</t>
  </si>
  <si>
    <t>Totale costo annuo (A+B+C+D)</t>
  </si>
  <si>
    <t>Ulteriori indicazioni</t>
  </si>
  <si>
    <t>Legenda colori adottati nei fogli di calcolo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</si>
  <si>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</si>
  <si>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</si>
  <si>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r>
      <t xml:space="preserve">Per il calcolo del costo medio orario delle figure professionali impiegate, ove possibile, si suggerisce di utilizzare il foglio </t>
    </r>
    <r>
      <rPr>
        <b/>
        <sz val="11"/>
        <color theme="1"/>
        <rFont val="Calibri"/>
        <family val="2"/>
        <scheme val="minor"/>
      </rPr>
      <t>Dettaglio costi del lavoro</t>
    </r>
  </si>
  <si>
    <t>Costo medio orario (altri costi)
(**)</t>
  </si>
  <si>
    <t>Costo medio orario (totale)
(**)</t>
  </si>
  <si>
    <t>Costo medio orario (componente retributiva) (**)</t>
  </si>
  <si>
    <t>Tredicesima mensilità</t>
  </si>
  <si>
    <t>Ore annue mediamente non lavorate:</t>
  </si>
  <si>
    <t>festivita' (10 giorni)</t>
  </si>
  <si>
    <t>…</t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</si>
  <si>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</si>
  <si>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r>
      <rPr>
        <b/>
        <i/>
        <sz val="9"/>
        <color theme="1"/>
        <rFont val="Calibri"/>
        <family val="2"/>
        <scheme val="minor"/>
      </rPr>
      <t>(**)</t>
    </r>
    <r>
      <rPr>
        <i/>
        <sz val="9"/>
        <color theme="1"/>
        <rFont val="Calibri"/>
        <family val="2"/>
        <scheme val="minor"/>
      </rPr>
      <t xml:space="preserve"> Per il calcolo delle </t>
    </r>
    <r>
      <rPr>
        <b/>
        <i/>
        <sz val="9"/>
        <color theme="1"/>
        <rFont val="Calibri"/>
        <family val="2"/>
        <scheme val="minor"/>
      </rPr>
      <t>componenti del Costo medio orario</t>
    </r>
    <r>
      <rPr>
        <i/>
        <sz val="9"/>
        <color theme="1"/>
        <rFont val="Calibri"/>
        <family val="2"/>
        <scheme val="minor"/>
      </rPr>
      <t xml:space="preserve"> si veda l'Allegato Giustificativi o il foglio "Dettaglio costi del lavoro" incluso in questo foglio di calcolo</t>
    </r>
  </si>
  <si>
    <t>Oneri per la sicurezza</t>
  </si>
  <si>
    <t>Premi assicurativi</t>
  </si>
  <si>
    <t>Fideiussioni</t>
  </si>
  <si>
    <t>Quantità prevista (n. interventi / gg)</t>
  </si>
  <si>
    <t>ONERI PER LA SICUREZZA</t>
  </si>
  <si>
    <t>MACROVOCI DI OFFERTA ECONOMICA</t>
  </si>
  <si>
    <t>% di Manodopera sul costo totale 
(colonna E)</t>
  </si>
  <si>
    <t>Importo Totale offerto
per macrovoce</t>
  </si>
  <si>
    <t>Costo Totale di
acquisto / produzione
per macrovoce</t>
  </si>
  <si>
    <t>Costo totale %
macrovoce</t>
  </si>
  <si>
    <r>
      <t xml:space="preserve">COSTI SERVIZI CONNESSI 
</t>
    </r>
    <r>
      <rPr>
        <sz val="11"/>
        <color theme="0"/>
        <rFont val="Calibri"/>
        <family val="2"/>
        <scheme val="minor"/>
      </rPr>
      <t>(Le voci già inserite sono a puro titolo esemplificativo e non esaustivo. E' ammessa l'aggiunta di ulteriori voci e/o la modifica delle esistenti)</t>
    </r>
  </si>
  <si>
    <t>% di Manodopera sul costo totale 
(colonna L)</t>
  </si>
  <si>
    <t>Effort richiesto (ore) per intervento/gg</t>
  </si>
  <si>
    <t>Raccolta</t>
  </si>
  <si>
    <t xml:space="preserve">Accettazione </t>
  </si>
  <si>
    <t xml:space="preserve">Giacenza </t>
  </si>
  <si>
    <t>Gestione Anomalie</t>
  </si>
  <si>
    <t xml:space="preserve">Totale costo Manodopera (Servizi connessi) </t>
  </si>
  <si>
    <r>
      <t xml:space="preserve">Voce di costo
</t>
    </r>
    <r>
      <rPr>
        <sz val="8"/>
        <color theme="1"/>
        <rFont val="Calibri"/>
        <family val="2"/>
        <scheme val="minor"/>
      </rPr>
      <t xml:space="preserve">Aggiungere e/o rimuovere righe secondo necessità. A titolo esemplificativo e non esaustivo: </t>
    </r>
  </si>
  <si>
    <t>Contributo ANAC</t>
  </si>
  <si>
    <t xml:space="preserve">Costo manodopera </t>
  </si>
  <si>
    <t>fino a 20 g</t>
  </si>
  <si>
    <t>oltre 20 g fino a 50 g</t>
  </si>
  <si>
    <t>oltre 50 g fino a 100 g</t>
  </si>
  <si>
    <t>oltre 100 g fino a 250 g</t>
  </si>
  <si>
    <t>oltre 250 g fino a 350 g</t>
  </si>
  <si>
    <t>oltre 350 g fino a 1000 g</t>
  </si>
  <si>
    <t>oltre 1000 g fino a 2000 g</t>
  </si>
  <si>
    <t xml:space="preserve">Pick Up </t>
  </si>
  <si>
    <t xml:space="preserve">Restituzione avviso di ricevimento cartaceo </t>
  </si>
  <si>
    <t xml:space="preserve">Servizio di notifica atto giudiziario </t>
  </si>
  <si>
    <t>Servizio di PICK UP</t>
  </si>
  <si>
    <t>Retribuzione tabellare</t>
  </si>
  <si>
    <t>Scatti anzianità</t>
  </si>
  <si>
    <t xml:space="preserve">Una tantum </t>
  </si>
  <si>
    <t>Elemento perequativo</t>
  </si>
  <si>
    <t>Festività retribuite</t>
  </si>
  <si>
    <t>C-Oneri previd. e assist.</t>
  </si>
  <si>
    <t>Inps (31,58%)</t>
  </si>
  <si>
    <t>Inail (6,1%)</t>
  </si>
  <si>
    <t>D-Altri Oneri</t>
  </si>
  <si>
    <t>Rivalutazione T.F.R. (2,2418%)</t>
  </si>
  <si>
    <t>Fondo COMETA</t>
  </si>
  <si>
    <t>Contributo solidarietà L.166/91</t>
  </si>
  <si>
    <t>Assistenza Sanitaria Integr. + Contrib. Solidarietà 10%</t>
  </si>
  <si>
    <t>Flexible Benefits</t>
  </si>
  <si>
    <t>Ore annue teoriche (40 ore x 52,2 settimane)</t>
  </si>
  <si>
    <t>ferie (20 giorni)</t>
  </si>
  <si>
    <t>permessi annui retribubiti</t>
  </si>
  <si>
    <t>assemblee, permessi sindacali, diritto allo studio</t>
  </si>
  <si>
    <t>malattia, infort., maternità</t>
  </si>
  <si>
    <t>Formazione, permessi D.L.vo 626/94 e succ. mod. (1 gg)</t>
  </si>
  <si>
    <t>Formazione ex art. 7 CCNL</t>
  </si>
  <si>
    <t>1) Aggiungere colonne alla tabella per ulteriori figure professionali, se necessario.
2) I valori calcolati nelle celle arancione devono essere utilizzati come costi orari medi  delle relative figure professionali nel foglio Conto Economico.
3) Questo foglio è utilizzabile per determinare il costo medio orario sia della manodopera che del personale direttamente impiegato nell'esecuzione dell'appalto ma non rientrante nella manodopera.
4) Le righe della tabella e il numero di ore preimpostato sono basate sulla Tabella Ministeriale del CCNL Metalmeccanico riportato a titolo esemplificativo. Possono pertanto essere modificate se del caso, in ragione del CCNL applicato dall'impresa.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</si>
</sst>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&quot;€&quot;\ #,##0.00"/>
    <numFmt numFmtId="167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</font>
    <font>
      <sz val="9"/>
      <color rgb="FF00000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Trebuchet MS"/>
      <family val="2"/>
    </font>
    <font>
      <sz val="8"/>
      <name val="Calibri"/>
      <family val="2"/>
      <scheme val="minor"/>
    </font>
    <font>
      <i/>
      <sz val="15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18">
    <xf numFmtId="0" fontId="0" fillId="0" borderId="0" xfId="0"/>
    <xf numFmtId="0" fontId="0" fillId="11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7" fillId="0" borderId="1" xfId="0" applyFont="1" applyBorder="1"/>
    <xf numFmtId="0" fontId="3" fillId="9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vertical="center" wrapText="1"/>
    </xf>
    <xf numFmtId="44" fontId="6" fillId="8" borderId="1" xfId="0" applyNumberFormat="1" applyFont="1" applyFill="1" applyBorder="1" applyAlignment="1">
      <alignment horizontal="center" vertical="center" wrapText="1"/>
    </xf>
    <xf numFmtId="44" fontId="6" fillId="8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9" fillId="5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8" borderId="1" xfId="0" applyFont="1" applyFill="1" applyBorder="1" applyAlignment="1">
      <alignment vertical="center" wrapText="1"/>
    </xf>
    <xf numFmtId="0" fontId="9" fillId="14" borderId="1" xfId="0" applyFont="1" applyFill="1" applyBorder="1" applyAlignment="1">
      <alignment vertical="center" wrapText="1"/>
    </xf>
    <xf numFmtId="0" fontId="9" fillId="12" borderId="1" xfId="0" applyFont="1" applyFill="1" applyBorder="1" applyAlignment="1">
      <alignment vertical="center" wrapText="1"/>
    </xf>
    <xf numFmtId="44" fontId="3" fillId="1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9" fontId="16" fillId="0" borderId="1" xfId="2" applyFont="1" applyFill="1" applyBorder="1" applyAlignment="1" applyProtection="1">
      <alignment horizontal="left" vertical="center" wrapText="1"/>
      <protection locked="0"/>
    </xf>
    <xf numFmtId="166" fontId="17" fillId="0" borderId="1" xfId="0" applyNumberFormat="1" applyFont="1" applyBorder="1" applyAlignment="1" applyProtection="1">
      <alignment horizontal="center"/>
      <protection locked="0"/>
    </xf>
    <xf numFmtId="10" fontId="17" fillId="5" borderId="1" xfId="0" applyNumberFormat="1" applyFont="1" applyFill="1" applyBorder="1" applyAlignment="1">
      <alignment horizontal="center"/>
    </xf>
    <xf numFmtId="10" fontId="3" fillId="9" borderId="1" xfId="2" applyNumberFormat="1" applyFont="1" applyFill="1" applyBorder="1" applyAlignment="1" applyProtection="1">
      <alignment vertical="center" wrapText="1"/>
    </xf>
    <xf numFmtId="0" fontId="16" fillId="0" borderId="0" xfId="0" applyFont="1" applyAlignment="1" applyProtection="1">
      <alignment horizontal="left" vertical="center" wrapText="1"/>
      <protection locked="0"/>
    </xf>
    <xf numFmtId="1" fontId="4" fillId="0" borderId="0" xfId="0" applyNumberFormat="1" applyFont="1" applyProtection="1">
      <protection locked="0"/>
    </xf>
    <xf numFmtId="166" fontId="4" fillId="0" borderId="0" xfId="0" applyNumberFormat="1" applyFont="1" applyAlignment="1" applyProtection="1">
      <alignment horizontal="center" vertical="center"/>
      <protection locked="0"/>
    </xf>
    <xf numFmtId="166" fontId="17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44" fontId="2" fillId="0" borderId="1" xfId="1" applyFont="1" applyFill="1" applyBorder="1" applyAlignment="1" applyProtection="1">
      <alignment horizontal="center" vertical="center" wrapText="1"/>
      <protection locked="0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4" fontId="3" fillId="9" borderId="1" xfId="1" applyFont="1" applyFill="1" applyBorder="1" applyAlignment="1" applyProtection="1">
      <alignment vertical="center" wrapText="1"/>
    </xf>
    <xf numFmtId="165" fontId="3" fillId="9" borderId="1" xfId="2" applyNumberFormat="1" applyFont="1" applyFill="1" applyBorder="1" applyAlignment="1" applyProtection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 applyProtection="1">
      <alignment horizontal="center" vertical="center" wrapText="1"/>
      <protection locked="0"/>
    </xf>
    <xf numFmtId="44" fontId="2" fillId="0" borderId="1" xfId="1" applyFont="1" applyFill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2" fillId="16" borderId="1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3" fillId="16" borderId="1" xfId="0" applyFont="1" applyFill="1" applyBorder="1" applyAlignment="1">
      <alignment vertical="center" wrapText="1"/>
    </xf>
    <xf numFmtId="165" fontId="9" fillId="5" borderId="1" xfId="2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19" fillId="0" borderId="1" xfId="3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167" fontId="6" fillId="12" borderId="1" xfId="1" applyNumberFormat="1" applyFont="1" applyFill="1" applyBorder="1" applyAlignment="1" applyProtection="1">
      <alignment vertical="center" wrapText="1"/>
    </xf>
    <xf numFmtId="167" fontId="6" fillId="17" borderId="1" xfId="1" applyNumberFormat="1" applyFont="1" applyFill="1" applyBorder="1" applyAlignment="1" applyProtection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10" borderId="1" xfId="0" applyFont="1" applyFill="1" applyBorder="1" applyAlignment="1">
      <alignment horizontal="left" vertical="center" wrapText="1"/>
    </xf>
    <xf numFmtId="0" fontId="0" fillId="10" borderId="1" xfId="0" applyFill="1" applyBorder="1"/>
    <xf numFmtId="0" fontId="0" fillId="2" borderId="1" xfId="0" applyFill="1" applyBorder="1" applyAlignment="1">
      <alignment horizontal="left" vertical="center" wrapText="1"/>
    </xf>
    <xf numFmtId="44" fontId="0" fillId="0" borderId="1" xfId="1" applyFont="1" applyBorder="1"/>
    <xf numFmtId="0" fontId="9" fillId="2" borderId="1" xfId="0" applyFont="1" applyFill="1" applyBorder="1" applyAlignment="1">
      <alignment horizontal="left" vertical="center" wrapText="1"/>
    </xf>
    <xf numFmtId="44" fontId="0" fillId="5" borderId="1" xfId="1" applyFont="1" applyFill="1" applyBorder="1"/>
    <xf numFmtId="0" fontId="0" fillId="15" borderId="1" xfId="0" applyFill="1" applyBorder="1" applyAlignment="1">
      <alignment horizontal="left" vertical="center" wrapText="1"/>
    </xf>
    <xf numFmtId="0" fontId="9" fillId="9" borderId="1" xfId="0" applyFont="1" applyFill="1" applyBorder="1" applyAlignment="1">
      <alignment horizontal="left" vertical="center" wrapText="1"/>
    </xf>
    <xf numFmtId="44" fontId="9" fillId="14" borderId="1" xfId="1" applyFont="1" applyFill="1" applyBorder="1"/>
    <xf numFmtId="0" fontId="23" fillId="9" borderId="1" xfId="0" applyFont="1" applyFill="1" applyBorder="1"/>
    <xf numFmtId="0" fontId="0" fillId="0" borderId="1" xfId="0" applyBorder="1"/>
    <xf numFmtId="0" fontId="0" fillId="2" borderId="1" xfId="0" applyFill="1" applyBorder="1" applyAlignment="1">
      <alignment horizontal="left" vertical="center" wrapText="1" indent="2"/>
    </xf>
    <xf numFmtId="0" fontId="0" fillId="5" borderId="1" xfId="0" applyFill="1" applyBorder="1"/>
    <xf numFmtId="0" fontId="9" fillId="13" borderId="1" xfId="0" applyFont="1" applyFill="1" applyBorder="1" applyAlignment="1">
      <alignment horizontal="left" vertical="center" wrapText="1"/>
    </xf>
    <xf numFmtId="0" fontId="8" fillId="11" borderId="1" xfId="0" applyFont="1" applyFill="1" applyBorder="1" applyAlignment="1">
      <alignment horizontal="center"/>
    </xf>
    <xf numFmtId="0" fontId="8" fillId="11" borderId="8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14" borderId="2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8" fillId="11" borderId="1" xfId="0" applyFont="1" applyFill="1" applyBorder="1" applyAlignment="1">
      <alignment horizontal="center" vertical="center" wrapText="1"/>
    </xf>
    <xf numFmtId="166" fontId="17" fillId="0" borderId="2" xfId="0" applyNumberFormat="1" applyFont="1" applyBorder="1" applyAlignment="1" applyProtection="1">
      <alignment horizontal="center"/>
      <protection locked="0"/>
    </xf>
    <xf numFmtId="166" fontId="17" fillId="0" borderId="4" xfId="0" applyNumberFormat="1" applyFont="1" applyBorder="1" applyAlignment="1" applyProtection="1">
      <alignment horizontal="center"/>
      <protection locked="0"/>
    </xf>
    <xf numFmtId="0" fontId="8" fillId="4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10" fontId="3" fillId="9" borderId="1" xfId="2" applyNumberFormat="1" applyFont="1" applyFill="1" applyBorder="1" applyAlignment="1" applyProtection="1">
      <alignment horizontal="center" vertical="center" wrapText="1"/>
    </xf>
    <xf numFmtId="0" fontId="2" fillId="9" borderId="2" xfId="0" applyFont="1" applyFill="1" applyBorder="1" applyAlignment="1" applyProtection="1">
      <alignment horizontal="center" vertical="center" wrapText="1"/>
      <protection locked="0"/>
    </xf>
    <xf numFmtId="0" fontId="2" fillId="9" borderId="3" xfId="0" applyFont="1" applyFill="1" applyBorder="1" applyAlignment="1" applyProtection="1">
      <alignment horizontal="center" vertical="center" wrapText="1"/>
      <protection locked="0"/>
    </xf>
    <xf numFmtId="0" fontId="2" fillId="9" borderId="4" xfId="0" applyFont="1" applyFill="1" applyBorder="1" applyAlignment="1" applyProtection="1">
      <alignment horizontal="center" vertical="center" wrapText="1"/>
      <protection locked="0"/>
    </xf>
    <xf numFmtId="0" fontId="8" fillId="4" borderId="0" xfId="0" applyFont="1" applyFill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/>
    </xf>
    <xf numFmtId="0" fontId="22" fillId="7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center"/>
    </xf>
  </cellXfs>
  <cellStyles count="4">
    <cellStyle name="Normale" xfId="0" builtinId="0"/>
    <cellStyle name="Normale 2" xfId="3" xr:uid="{CD384267-B6D6-4BDC-8B94-DF7D4845B0C4}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5"/>
  <sheetViews>
    <sheetView tabSelected="1" workbookViewId="0">
      <selection activeCell="F7" sqref="F7"/>
    </sheetView>
  </sheetViews>
  <sheetFormatPr defaultRowHeight="14.5" x14ac:dyDescent="0.35"/>
  <cols>
    <col min="1" max="5" width="5.1796875" customWidth="1"/>
    <col min="6" max="6" width="106.08984375" customWidth="1"/>
  </cols>
  <sheetData>
    <row r="2" spans="2:6" x14ac:dyDescent="0.35">
      <c r="B2" s="81" t="s">
        <v>44</v>
      </c>
      <c r="C2" s="81"/>
      <c r="D2" s="81"/>
      <c r="E2" s="81"/>
      <c r="F2" s="81"/>
    </row>
    <row r="3" spans="2:6" x14ac:dyDescent="0.35">
      <c r="B3" s="1"/>
      <c r="C3" s="2"/>
      <c r="D3" s="3"/>
      <c r="E3" s="4"/>
      <c r="F3" s="5" t="s">
        <v>16</v>
      </c>
    </row>
    <row r="4" spans="2:6" x14ac:dyDescent="0.35">
      <c r="B4" s="92"/>
      <c r="C4" s="92"/>
      <c r="D4" s="92"/>
      <c r="E4" s="92"/>
      <c r="F4" s="5" t="s">
        <v>34</v>
      </c>
    </row>
    <row r="5" spans="2:6" x14ac:dyDescent="0.35">
      <c r="B5" s="96"/>
      <c r="C5" s="96"/>
      <c r="D5" s="96"/>
      <c r="E5" s="96"/>
      <c r="F5" s="5" t="s">
        <v>14</v>
      </c>
    </row>
    <row r="6" spans="2:6" x14ac:dyDescent="0.35">
      <c r="B6" s="93"/>
      <c r="C6" s="93"/>
      <c r="D6" s="93"/>
      <c r="E6" s="93"/>
      <c r="F6" s="5" t="s">
        <v>15</v>
      </c>
    </row>
    <row r="7" spans="2:6" x14ac:dyDescent="0.35">
      <c r="B7" s="94"/>
      <c r="C7" s="94"/>
      <c r="D7" s="94"/>
      <c r="E7" s="94"/>
      <c r="F7" s="5" t="s">
        <v>35</v>
      </c>
    </row>
    <row r="8" spans="2:6" x14ac:dyDescent="0.35">
      <c r="B8" s="95"/>
      <c r="C8" s="95"/>
      <c r="D8" s="95"/>
      <c r="E8" s="95"/>
      <c r="F8" s="5" t="s">
        <v>36</v>
      </c>
    </row>
    <row r="9" spans="2:6" x14ac:dyDescent="0.35">
      <c r="B9" s="89"/>
      <c r="C9" s="90"/>
      <c r="D9" s="90"/>
      <c r="E9" s="91"/>
      <c r="F9" s="5" t="s">
        <v>37</v>
      </c>
    </row>
    <row r="11" spans="2:6" x14ac:dyDescent="0.35">
      <c r="B11" s="82" t="s">
        <v>43</v>
      </c>
      <c r="C11" s="82"/>
      <c r="D11" s="82"/>
      <c r="E11" s="82"/>
      <c r="F11" s="82"/>
    </row>
    <row r="12" spans="2:6" ht="33" customHeight="1" x14ac:dyDescent="0.35">
      <c r="B12" s="83" t="s">
        <v>45</v>
      </c>
      <c r="C12" s="84"/>
      <c r="D12" s="84"/>
      <c r="E12" s="84"/>
      <c r="F12" s="85"/>
    </row>
    <row r="13" spans="2:6" ht="33" customHeight="1" x14ac:dyDescent="0.35">
      <c r="B13" s="86" t="s">
        <v>47</v>
      </c>
      <c r="C13" s="87"/>
      <c r="D13" s="87"/>
      <c r="E13" s="87"/>
      <c r="F13" s="88"/>
    </row>
    <row r="14" spans="2:6" ht="33" customHeight="1" x14ac:dyDescent="0.35">
      <c r="B14" s="86" t="s">
        <v>55</v>
      </c>
      <c r="C14" s="87"/>
      <c r="D14" s="87"/>
      <c r="E14" s="87"/>
      <c r="F14" s="88"/>
    </row>
    <row r="15" spans="2:6" ht="33" customHeight="1" x14ac:dyDescent="0.35">
      <c r="B15" s="86" t="s">
        <v>46</v>
      </c>
      <c r="C15" s="87"/>
      <c r="D15" s="87"/>
      <c r="E15" s="87"/>
      <c r="F15" s="88"/>
    </row>
  </sheetData>
  <mergeCells count="12">
    <mergeCell ref="B15:F15"/>
    <mergeCell ref="B9:E9"/>
    <mergeCell ref="B4:E4"/>
    <mergeCell ref="B6:E6"/>
    <mergeCell ref="B7:E7"/>
    <mergeCell ref="B8:E8"/>
    <mergeCell ref="B5:E5"/>
    <mergeCell ref="B2:F2"/>
    <mergeCell ref="B11:F11"/>
    <mergeCell ref="B12:F12"/>
    <mergeCell ref="B13:F13"/>
    <mergeCell ref="B14:F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3BA3-9C06-4A0C-9A10-CDA756F5CE0F}">
  <dimension ref="A1:P66"/>
  <sheetViews>
    <sheetView topLeftCell="A34" zoomScaleNormal="100" workbookViewId="0">
      <selection activeCell="D64" sqref="D64"/>
    </sheetView>
  </sheetViews>
  <sheetFormatPr defaultColWidth="8.7265625" defaultRowHeight="12" x14ac:dyDescent="0.3"/>
  <cols>
    <col min="1" max="1" width="58.453125" style="23" customWidth="1"/>
    <col min="2" max="2" width="18.453125" style="23" customWidth="1"/>
    <col min="3" max="3" width="23.7265625" style="23" customWidth="1"/>
    <col min="4" max="4" width="20.54296875" style="23" customWidth="1"/>
    <col min="5" max="5" width="17.453125" style="23" customWidth="1"/>
    <col min="6" max="7" width="17" style="23" customWidth="1"/>
    <col min="8" max="8" width="23.1796875" style="23" customWidth="1"/>
    <col min="9" max="10" width="17" style="23" customWidth="1"/>
    <col min="11" max="11" width="25.81640625" style="23" customWidth="1"/>
    <col min="12" max="12" width="11.7265625" style="23" customWidth="1"/>
    <col min="13" max="13" width="24.7265625" style="23" customWidth="1"/>
    <col min="14" max="16384" width="8.7265625" style="23"/>
  </cols>
  <sheetData>
    <row r="1" spans="1:13" ht="14.5" customHeight="1" x14ac:dyDescent="0.3">
      <c r="A1" s="113"/>
      <c r="B1" s="113"/>
      <c r="C1" s="113"/>
      <c r="D1" s="113"/>
      <c r="E1" s="113"/>
      <c r="F1" s="113"/>
      <c r="G1" s="113"/>
      <c r="H1" s="22"/>
      <c r="I1" s="22"/>
      <c r="J1" s="22"/>
    </row>
    <row r="2" spans="1:13" ht="73.5" customHeight="1" x14ac:dyDescent="0.3">
      <c r="A2" s="7" t="s">
        <v>62</v>
      </c>
      <c r="B2" s="7" t="s">
        <v>63</v>
      </c>
      <c r="C2" s="7" t="s">
        <v>64</v>
      </c>
      <c r="D2" s="7" t="s">
        <v>65</v>
      </c>
      <c r="E2" s="7" t="s">
        <v>66</v>
      </c>
      <c r="F2" s="105" t="s">
        <v>9</v>
      </c>
      <c r="G2" s="107"/>
      <c r="H2" s="24"/>
      <c r="I2" s="24"/>
      <c r="J2" s="24"/>
    </row>
    <row r="3" spans="1:13" ht="17.5" customHeight="1" x14ac:dyDescent="0.3">
      <c r="A3" s="62" t="s">
        <v>87</v>
      </c>
      <c r="B3" s="57"/>
      <c r="C3" s="57"/>
      <c r="D3" s="57"/>
      <c r="E3" s="57"/>
      <c r="F3" s="58"/>
      <c r="G3" s="59"/>
      <c r="H3" s="24"/>
      <c r="I3" s="24"/>
      <c r="J3" s="24"/>
    </row>
    <row r="4" spans="1:13" ht="17.5" customHeight="1" x14ac:dyDescent="0.3">
      <c r="A4" s="55" t="s">
        <v>78</v>
      </c>
      <c r="B4" s="25"/>
      <c r="C4" s="26"/>
      <c r="D4" s="26"/>
      <c r="E4" s="27" t="e">
        <f>D4/$C$62</f>
        <v>#DIV/0!</v>
      </c>
      <c r="F4" s="98"/>
      <c r="G4" s="99"/>
    </row>
    <row r="5" spans="1:13" ht="17.5" customHeight="1" x14ac:dyDescent="0.3">
      <c r="A5" s="55" t="s">
        <v>79</v>
      </c>
      <c r="B5" s="25"/>
      <c r="C5" s="26"/>
      <c r="D5" s="26"/>
      <c r="E5" s="27" t="e">
        <f>D5/$C$62</f>
        <v>#DIV/0!</v>
      </c>
      <c r="F5" s="98"/>
      <c r="G5" s="99"/>
    </row>
    <row r="6" spans="1:13" ht="17.5" customHeight="1" x14ac:dyDescent="0.3">
      <c r="A6" s="55" t="s">
        <v>80</v>
      </c>
      <c r="B6" s="25"/>
      <c r="C6" s="26"/>
      <c r="D6" s="26"/>
      <c r="E6" s="27" t="e">
        <f>D6/$C$62</f>
        <v>#DIV/0!</v>
      </c>
      <c r="F6" s="98"/>
      <c r="G6" s="99"/>
    </row>
    <row r="7" spans="1:13" ht="17.5" customHeight="1" x14ac:dyDescent="0.3">
      <c r="A7" s="55" t="s">
        <v>81</v>
      </c>
      <c r="B7" s="25"/>
      <c r="C7" s="26"/>
      <c r="D7" s="26"/>
      <c r="E7" s="27" t="e">
        <f>D7/$C$62</f>
        <v>#DIV/0!</v>
      </c>
      <c r="F7" s="98"/>
      <c r="G7" s="99"/>
    </row>
    <row r="8" spans="1:13" ht="17.5" customHeight="1" x14ac:dyDescent="0.3">
      <c r="A8" s="55" t="s">
        <v>82</v>
      </c>
      <c r="B8" s="25"/>
      <c r="C8" s="26"/>
      <c r="D8" s="26"/>
      <c r="E8" s="27" t="e">
        <f>D8/$C$62</f>
        <v>#DIV/0!</v>
      </c>
      <c r="F8" s="98"/>
      <c r="G8" s="99"/>
    </row>
    <row r="9" spans="1:13" ht="17.5" customHeight="1" x14ac:dyDescent="0.3">
      <c r="A9" s="55" t="s">
        <v>83</v>
      </c>
      <c r="B9" s="25"/>
      <c r="C9" s="26"/>
      <c r="D9" s="26"/>
      <c r="E9" s="27" t="e">
        <f>D9/$C$62</f>
        <v>#DIV/0!</v>
      </c>
      <c r="F9" s="98"/>
      <c r="G9" s="99"/>
    </row>
    <row r="10" spans="1:13" ht="17.5" customHeight="1" x14ac:dyDescent="0.3">
      <c r="A10" s="55" t="s">
        <v>84</v>
      </c>
      <c r="B10" s="25"/>
      <c r="C10" s="26"/>
      <c r="D10" s="26"/>
      <c r="E10" s="27" t="e">
        <f>D10/$C$62</f>
        <v>#DIV/0!</v>
      </c>
      <c r="F10" s="98"/>
      <c r="G10" s="99"/>
    </row>
    <row r="11" spans="1:13" ht="17.5" customHeight="1" x14ac:dyDescent="0.3">
      <c r="A11" s="62" t="s">
        <v>88</v>
      </c>
      <c r="B11" s="57"/>
      <c r="C11" s="57"/>
      <c r="D11" s="57"/>
      <c r="E11" s="57"/>
      <c r="F11" s="58"/>
      <c r="G11" s="59"/>
      <c r="H11" s="24"/>
      <c r="I11" s="24"/>
      <c r="J11" s="24"/>
    </row>
    <row r="12" spans="1:13" ht="17.5" customHeight="1" x14ac:dyDescent="0.3">
      <c r="A12" s="56" t="s">
        <v>85</v>
      </c>
      <c r="B12" s="25"/>
      <c r="C12" s="26"/>
      <c r="D12" s="26"/>
      <c r="E12" s="27" t="e">
        <f>D12/$C$62</f>
        <v>#DIV/0!</v>
      </c>
      <c r="F12" s="98"/>
      <c r="G12" s="99"/>
    </row>
    <row r="13" spans="1:13" ht="14.5" customHeight="1" x14ac:dyDescent="0.3">
      <c r="A13" s="63"/>
      <c r="B13" s="8"/>
      <c r="C13" s="60">
        <f>SUM(C4:C10)+C12</f>
        <v>0</v>
      </c>
      <c r="D13" s="61">
        <f>SUM(D4:D10)+D12</f>
        <v>0</v>
      </c>
      <c r="E13" s="28" t="e">
        <f>D13/$C$62</f>
        <v>#DIV/0!</v>
      </c>
      <c r="F13" s="108"/>
      <c r="G13" s="108"/>
    </row>
    <row r="14" spans="1:13" ht="14.5" customHeight="1" x14ac:dyDescent="0.3">
      <c r="A14" s="108"/>
      <c r="B14" s="108"/>
      <c r="C14" s="108"/>
      <c r="D14" s="20">
        <f>SUMPRODUCT(B4:B12,D4:D12)</f>
        <v>0</v>
      </c>
      <c r="E14" s="109"/>
      <c r="F14" s="109"/>
      <c r="G14" s="109"/>
    </row>
    <row r="15" spans="1:13" x14ac:dyDescent="0.3">
      <c r="A15" s="29"/>
      <c r="B15" s="29"/>
      <c r="C15" s="30"/>
      <c r="D15" s="30"/>
      <c r="E15" s="31"/>
      <c r="F15" s="32"/>
      <c r="G15" s="32"/>
      <c r="H15" s="32"/>
      <c r="I15" s="32"/>
      <c r="J15" s="32"/>
    </row>
    <row r="16" spans="1:13" s="33" customFormat="1" ht="29.15" customHeight="1" x14ac:dyDescent="0.35">
      <c r="A16" s="100" t="s">
        <v>67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</row>
    <row r="17" spans="1:16" s="33" customFormat="1" ht="65.150000000000006" customHeight="1" x14ac:dyDescent="0.35">
      <c r="A17" s="7" t="s">
        <v>8</v>
      </c>
      <c r="B17" s="7" t="s">
        <v>68</v>
      </c>
      <c r="C17" s="7" t="s">
        <v>60</v>
      </c>
      <c r="D17" s="7" t="s">
        <v>69</v>
      </c>
      <c r="E17" s="7" t="s">
        <v>31</v>
      </c>
      <c r="F17" s="7" t="s">
        <v>33</v>
      </c>
      <c r="G17" s="7" t="s">
        <v>29</v>
      </c>
      <c r="H17" s="7" t="s">
        <v>50</v>
      </c>
      <c r="I17" s="7" t="s">
        <v>48</v>
      </c>
      <c r="J17" s="7" t="s">
        <v>49</v>
      </c>
      <c r="K17" s="7" t="s">
        <v>0</v>
      </c>
      <c r="L17" s="7" t="s">
        <v>5</v>
      </c>
      <c r="M17" s="7" t="s">
        <v>9</v>
      </c>
      <c r="N17" s="101" t="s">
        <v>56</v>
      </c>
      <c r="O17" s="102"/>
      <c r="P17" s="102"/>
    </row>
    <row r="18" spans="1:16" s="33" customFormat="1" ht="14.5" customHeight="1" x14ac:dyDescent="0.35">
      <c r="A18" s="21" t="s">
        <v>70</v>
      </c>
      <c r="B18" s="25"/>
      <c r="C18" s="34"/>
      <c r="D18" s="34"/>
      <c r="E18" s="35"/>
      <c r="F18" s="34"/>
      <c r="G18" s="34"/>
      <c r="H18" s="36"/>
      <c r="I18" s="36"/>
      <c r="J18" s="9">
        <f>H18+I18</f>
        <v>0</v>
      </c>
      <c r="K18" s="9">
        <f>J18*D18*C18</f>
        <v>0</v>
      </c>
      <c r="L18" s="37" t="e">
        <f>K18/$C$62</f>
        <v>#DIV/0!</v>
      </c>
      <c r="M18" s="38"/>
      <c r="N18" s="101"/>
      <c r="O18" s="102"/>
      <c r="P18" s="102"/>
    </row>
    <row r="19" spans="1:16" s="33" customFormat="1" ht="13" customHeight="1" x14ac:dyDescent="0.35">
      <c r="A19" s="21" t="s">
        <v>71</v>
      </c>
      <c r="B19" s="25"/>
      <c r="C19" s="34"/>
      <c r="D19" s="34"/>
      <c r="E19" s="35"/>
      <c r="F19" s="34"/>
      <c r="G19" s="34"/>
      <c r="H19" s="36"/>
      <c r="I19" s="36"/>
      <c r="J19" s="9">
        <f>H19+I19</f>
        <v>0</v>
      </c>
      <c r="K19" s="9">
        <f>J19*D19*C19</f>
        <v>0</v>
      </c>
      <c r="L19" s="37" t="e">
        <f>K19/$C$62</f>
        <v>#DIV/0!</v>
      </c>
      <c r="M19" s="38"/>
      <c r="N19" s="101"/>
      <c r="O19" s="102"/>
      <c r="P19" s="102"/>
    </row>
    <row r="20" spans="1:16" s="33" customFormat="1" ht="13" x14ac:dyDescent="0.35">
      <c r="A20" s="21" t="s">
        <v>86</v>
      </c>
      <c r="B20" s="25"/>
      <c r="C20" s="34"/>
      <c r="D20" s="34"/>
      <c r="E20" s="35"/>
      <c r="F20" s="34"/>
      <c r="G20" s="34"/>
      <c r="H20" s="36"/>
      <c r="I20" s="36"/>
      <c r="J20" s="9">
        <f>H20+I20</f>
        <v>0</v>
      </c>
      <c r="K20" s="9">
        <f>J20*D20*C20</f>
        <v>0</v>
      </c>
      <c r="L20" s="37" t="e">
        <f>K20/$C$62</f>
        <v>#DIV/0!</v>
      </c>
      <c r="M20" s="38"/>
      <c r="N20" s="101"/>
      <c r="O20" s="102"/>
      <c r="P20" s="102"/>
    </row>
    <row r="21" spans="1:16" s="33" customFormat="1" ht="13" x14ac:dyDescent="0.35">
      <c r="A21" s="21" t="s">
        <v>72</v>
      </c>
      <c r="B21" s="25"/>
      <c r="C21" s="34"/>
      <c r="D21" s="34"/>
      <c r="E21" s="35"/>
      <c r="F21" s="34"/>
      <c r="G21" s="34"/>
      <c r="H21" s="36"/>
      <c r="I21" s="36"/>
      <c r="J21" s="9">
        <f>H21+I21</f>
        <v>0</v>
      </c>
      <c r="K21" s="9">
        <f>J21*D21*C21</f>
        <v>0</v>
      </c>
      <c r="L21" s="37" t="e">
        <f>K21/$C$62</f>
        <v>#DIV/0!</v>
      </c>
      <c r="M21" s="38"/>
      <c r="N21" s="39"/>
      <c r="O21" s="39"/>
      <c r="P21" s="39"/>
    </row>
    <row r="22" spans="1:16" s="33" customFormat="1" ht="13" x14ac:dyDescent="0.35">
      <c r="A22" s="21" t="s">
        <v>73</v>
      </c>
      <c r="B22" s="25"/>
      <c r="C22" s="34"/>
      <c r="D22" s="34"/>
      <c r="E22" s="35"/>
      <c r="F22" s="34"/>
      <c r="G22" s="34"/>
      <c r="H22" s="36"/>
      <c r="I22" s="36"/>
      <c r="J22" s="9">
        <f>H22+I22</f>
        <v>0</v>
      </c>
      <c r="K22" s="9">
        <f>J22*D22*C22</f>
        <v>0</v>
      </c>
      <c r="L22" s="37" t="e">
        <f>K22/$C$62</f>
        <v>#DIV/0!</v>
      </c>
      <c r="M22" s="38"/>
      <c r="N22" s="39"/>
      <c r="O22" s="39"/>
      <c r="P22" s="39"/>
    </row>
    <row r="23" spans="1:16" s="33" customFormat="1" ht="13" x14ac:dyDescent="0.35">
      <c r="A23" s="21" t="s">
        <v>54</v>
      </c>
      <c r="B23" s="25"/>
      <c r="C23" s="34"/>
      <c r="D23" s="34"/>
      <c r="E23" s="35"/>
      <c r="F23" s="34"/>
      <c r="G23" s="34"/>
      <c r="H23" s="36"/>
      <c r="I23" s="36"/>
      <c r="J23" s="9">
        <f>H23+I23</f>
        <v>0</v>
      </c>
      <c r="K23" s="9">
        <f>J23*D23*C23</f>
        <v>0</v>
      </c>
      <c r="L23" s="37" t="e">
        <f>K23/$C$62</f>
        <v>#DIV/0!</v>
      </c>
      <c r="M23" s="38"/>
      <c r="N23" s="39"/>
      <c r="O23" s="39"/>
      <c r="P23" s="39"/>
    </row>
    <row r="24" spans="1:16" s="33" customFormat="1" ht="13" x14ac:dyDescent="0.35">
      <c r="A24" s="21" t="s">
        <v>54</v>
      </c>
      <c r="B24" s="25"/>
      <c r="C24" s="34"/>
      <c r="D24" s="34"/>
      <c r="E24" s="35"/>
      <c r="F24" s="34"/>
      <c r="G24" s="34"/>
      <c r="H24" s="36"/>
      <c r="I24" s="36"/>
      <c r="J24" s="9">
        <f>H24+I24</f>
        <v>0</v>
      </c>
      <c r="K24" s="9">
        <f>J24*D24*C24</f>
        <v>0</v>
      </c>
      <c r="L24" s="37" t="e">
        <f>K24/$C$62</f>
        <v>#DIV/0!</v>
      </c>
      <c r="M24" s="38"/>
      <c r="N24" s="39"/>
      <c r="O24" s="39"/>
      <c r="P24" s="39"/>
    </row>
    <row r="25" spans="1:16" s="33" customFormat="1" ht="13" x14ac:dyDescent="0.35">
      <c r="A25" s="21" t="s">
        <v>54</v>
      </c>
      <c r="B25" s="25"/>
      <c r="C25" s="34"/>
      <c r="D25" s="34"/>
      <c r="E25" s="35"/>
      <c r="F25" s="34"/>
      <c r="G25" s="34"/>
      <c r="H25" s="36"/>
      <c r="I25" s="36"/>
      <c r="J25" s="9">
        <f>H25+I25</f>
        <v>0</v>
      </c>
      <c r="K25" s="9">
        <f>J25*D25*C25</f>
        <v>0</v>
      </c>
      <c r="L25" s="37" t="e">
        <f>K25/$C$62</f>
        <v>#DIV/0!</v>
      </c>
      <c r="M25" s="38"/>
      <c r="N25" s="39"/>
      <c r="O25" s="39"/>
      <c r="P25" s="39"/>
    </row>
    <row r="26" spans="1:16" s="33" customFormat="1" ht="13" x14ac:dyDescent="0.35">
      <c r="A26" s="21" t="s">
        <v>54</v>
      </c>
      <c r="B26" s="25"/>
      <c r="C26" s="34"/>
      <c r="D26" s="34"/>
      <c r="E26" s="35"/>
      <c r="F26" s="34"/>
      <c r="G26" s="34"/>
      <c r="H26" s="36"/>
      <c r="I26" s="36"/>
      <c r="J26" s="9">
        <f>H26+I26</f>
        <v>0</v>
      </c>
      <c r="K26" s="9">
        <f>J26*D26*C26</f>
        <v>0</v>
      </c>
      <c r="L26" s="37" t="e">
        <f>K26/$C$62</f>
        <v>#DIV/0!</v>
      </c>
      <c r="M26" s="38"/>
      <c r="N26" s="39"/>
      <c r="O26" s="39"/>
      <c r="P26" s="39"/>
    </row>
    <row r="27" spans="1:16" s="33" customFormat="1" ht="13" x14ac:dyDescent="0.35">
      <c r="A27" s="21" t="s">
        <v>54</v>
      </c>
      <c r="B27" s="25"/>
      <c r="C27" s="34"/>
      <c r="D27" s="34"/>
      <c r="E27" s="35"/>
      <c r="F27" s="34"/>
      <c r="G27" s="34"/>
      <c r="H27" s="36"/>
      <c r="I27" s="36"/>
      <c r="J27" s="9">
        <f>H27+I27</f>
        <v>0</v>
      </c>
      <c r="K27" s="9">
        <f>J27*D27*C27</f>
        <v>0</v>
      </c>
      <c r="L27" s="37" t="e">
        <f>K27/$C$62</f>
        <v>#DIV/0!</v>
      </c>
      <c r="M27" s="38"/>
      <c r="N27" s="39"/>
      <c r="O27" s="39"/>
      <c r="P27" s="39"/>
    </row>
    <row r="28" spans="1:16" s="33" customFormat="1" ht="13" x14ac:dyDescent="0.35">
      <c r="A28" s="21" t="s">
        <v>54</v>
      </c>
      <c r="B28" s="25"/>
      <c r="C28" s="34"/>
      <c r="D28" s="34"/>
      <c r="E28" s="35"/>
      <c r="F28" s="34"/>
      <c r="G28" s="34"/>
      <c r="H28" s="36"/>
      <c r="I28" s="36"/>
      <c r="J28" s="9">
        <f>H28+I28</f>
        <v>0</v>
      </c>
      <c r="K28" s="9">
        <f>J28*D28*C28</f>
        <v>0</v>
      </c>
      <c r="L28" s="37" t="e">
        <f>K28/$C$62</f>
        <v>#DIV/0!</v>
      </c>
      <c r="M28" s="38"/>
      <c r="N28" s="39"/>
      <c r="O28" s="39"/>
      <c r="P28" s="39"/>
    </row>
    <row r="29" spans="1:16" s="33" customFormat="1" ht="13" x14ac:dyDescent="0.35">
      <c r="A29" s="21" t="s">
        <v>54</v>
      </c>
      <c r="B29" s="25"/>
      <c r="C29" s="34"/>
      <c r="D29" s="34"/>
      <c r="E29" s="35"/>
      <c r="F29" s="34"/>
      <c r="G29" s="34"/>
      <c r="H29" s="36"/>
      <c r="I29" s="36"/>
      <c r="J29" s="9">
        <f>H29+I29</f>
        <v>0</v>
      </c>
      <c r="K29" s="9">
        <f>J29*D29*C29</f>
        <v>0</v>
      </c>
      <c r="L29" s="37" t="e">
        <f>K29/$C$62</f>
        <v>#DIV/0!</v>
      </c>
      <c r="M29" s="38"/>
      <c r="N29" s="39"/>
      <c r="O29" s="39"/>
      <c r="P29" s="39"/>
    </row>
    <row r="30" spans="1:16" s="33" customFormat="1" ht="13" x14ac:dyDescent="0.35">
      <c r="A30" s="21" t="s">
        <v>54</v>
      </c>
      <c r="B30" s="25"/>
      <c r="C30" s="34"/>
      <c r="D30" s="34"/>
      <c r="E30" s="35"/>
      <c r="F30" s="34"/>
      <c r="G30" s="34"/>
      <c r="H30" s="36"/>
      <c r="I30" s="36"/>
      <c r="J30" s="9">
        <f>H30+I30</f>
        <v>0</v>
      </c>
      <c r="K30" s="9">
        <f>J30*D30*C30</f>
        <v>0</v>
      </c>
      <c r="L30" s="37" t="e">
        <f>K30/$C$62</f>
        <v>#DIV/0!</v>
      </c>
      <c r="M30" s="38"/>
      <c r="N30" s="39"/>
      <c r="O30" s="39"/>
      <c r="P30" s="39"/>
    </row>
    <row r="31" spans="1:16" s="33" customFormat="1" ht="13" x14ac:dyDescent="0.35">
      <c r="A31" s="21" t="s">
        <v>54</v>
      </c>
      <c r="B31" s="25"/>
      <c r="C31" s="34"/>
      <c r="D31" s="34"/>
      <c r="E31" s="35"/>
      <c r="F31" s="34"/>
      <c r="G31" s="34"/>
      <c r="H31" s="36"/>
      <c r="I31" s="36"/>
      <c r="J31" s="9">
        <f>H31+I31</f>
        <v>0</v>
      </c>
      <c r="K31" s="9">
        <f>J31*D31*C31</f>
        <v>0</v>
      </c>
      <c r="L31" s="37" t="e">
        <f>K31/$C$62</f>
        <v>#DIV/0!</v>
      </c>
      <c r="M31" s="38"/>
      <c r="N31" s="39"/>
      <c r="O31" s="39"/>
      <c r="P31" s="39"/>
    </row>
    <row r="32" spans="1:16" s="33" customFormat="1" ht="13" x14ac:dyDescent="0.35">
      <c r="A32" s="6" t="s">
        <v>74</v>
      </c>
      <c r="B32" s="6"/>
      <c r="C32" s="10"/>
      <c r="D32" s="8"/>
      <c r="E32" s="11"/>
      <c r="F32" s="8"/>
      <c r="G32" s="8"/>
      <c r="H32" s="8"/>
      <c r="I32" s="40"/>
      <c r="J32" s="40"/>
      <c r="K32" s="20">
        <f>SUMPRODUCT(B18:B31,K18:K31)</f>
        <v>0</v>
      </c>
      <c r="L32" s="41" t="e">
        <f>K32/$C$62</f>
        <v>#DIV/0!</v>
      </c>
      <c r="M32" s="8"/>
    </row>
    <row r="33" spans="1:16" s="33" customFormat="1" ht="13" x14ac:dyDescent="0.35">
      <c r="A33" s="6" t="s">
        <v>32</v>
      </c>
      <c r="B33" s="6"/>
      <c r="C33" s="10"/>
      <c r="D33" s="8"/>
      <c r="E33" s="11"/>
      <c r="F33" s="8"/>
      <c r="G33" s="8"/>
      <c r="H33" s="8"/>
      <c r="I33" s="40"/>
      <c r="J33" s="40"/>
      <c r="K33" s="12">
        <f>SUM(K18:K31)</f>
        <v>0</v>
      </c>
      <c r="L33" s="41" t="e">
        <f>K33/$C$62</f>
        <v>#DIV/0!</v>
      </c>
      <c r="M33" s="8"/>
    </row>
    <row r="34" spans="1:16" s="33" customFormat="1" x14ac:dyDescent="0.35"/>
    <row r="35" spans="1:16" s="33" customFormat="1" ht="14.5" x14ac:dyDescent="0.35">
      <c r="A35" s="103" t="s">
        <v>61</v>
      </c>
      <c r="B35" s="104"/>
      <c r="C35" s="104"/>
      <c r="D35" s="104"/>
      <c r="E35" s="104"/>
      <c r="F35" s="104"/>
      <c r="G35" s="104"/>
    </row>
    <row r="36" spans="1:16" s="33" customFormat="1" ht="13" x14ac:dyDescent="0.35">
      <c r="A36" s="7" t="s">
        <v>7</v>
      </c>
      <c r="B36" s="42"/>
      <c r="C36" s="7" t="s">
        <v>0</v>
      </c>
      <c r="D36" s="7" t="s">
        <v>5</v>
      </c>
      <c r="E36" s="105" t="s">
        <v>9</v>
      </c>
      <c r="F36" s="106"/>
      <c r="G36" s="107"/>
    </row>
    <row r="37" spans="1:16" s="33" customFormat="1" ht="13" x14ac:dyDescent="0.35">
      <c r="A37" s="21" t="s">
        <v>57</v>
      </c>
      <c r="B37" s="43"/>
      <c r="C37" s="44"/>
      <c r="D37" s="37" t="e">
        <f>C37/$C$62</f>
        <v>#DIV/0!</v>
      </c>
      <c r="E37" s="45"/>
      <c r="F37" s="46"/>
      <c r="G37" s="47"/>
    </row>
    <row r="38" spans="1:16" s="33" customFormat="1" x14ac:dyDescent="0.35"/>
    <row r="39" spans="1:16" s="33" customFormat="1" x14ac:dyDescent="0.35"/>
    <row r="40" spans="1:16" s="33" customFormat="1" ht="22.75" customHeight="1" x14ac:dyDescent="0.35">
      <c r="A40" s="103" t="s">
        <v>30</v>
      </c>
      <c r="B40" s="104"/>
      <c r="C40" s="104"/>
      <c r="D40" s="104"/>
      <c r="E40" s="104"/>
      <c r="F40" s="104"/>
      <c r="G40" s="104"/>
    </row>
    <row r="41" spans="1:16" s="33" customFormat="1" ht="23.5" x14ac:dyDescent="0.35">
      <c r="A41" s="7" t="s">
        <v>75</v>
      </c>
      <c r="B41" s="42"/>
      <c r="C41" s="7" t="s">
        <v>0</v>
      </c>
      <c r="D41" s="7" t="s">
        <v>5</v>
      </c>
      <c r="E41" s="105" t="s">
        <v>9</v>
      </c>
      <c r="F41" s="106"/>
      <c r="G41" s="107"/>
      <c r="H41" s="48"/>
      <c r="I41" s="49"/>
      <c r="J41" s="49"/>
      <c r="K41" s="49"/>
      <c r="L41" s="49"/>
      <c r="M41" s="49"/>
      <c r="N41" s="49"/>
      <c r="O41" s="49"/>
      <c r="P41" s="49"/>
    </row>
    <row r="42" spans="1:16" s="33" customFormat="1" ht="13" x14ac:dyDescent="0.35">
      <c r="A42" s="21" t="s">
        <v>6</v>
      </c>
      <c r="B42" s="50"/>
      <c r="C42" s="44"/>
      <c r="D42" s="37" t="e">
        <f>C42/$C$62</f>
        <v>#DIV/0!</v>
      </c>
      <c r="E42" s="45"/>
      <c r="F42" s="46"/>
      <c r="G42" s="47"/>
    </row>
    <row r="43" spans="1:16" s="33" customFormat="1" ht="13" customHeight="1" x14ac:dyDescent="0.35">
      <c r="A43" s="21" t="s">
        <v>59</v>
      </c>
      <c r="B43" s="50"/>
      <c r="C43" s="44"/>
      <c r="D43" s="37" t="e">
        <f>C43/$C$62</f>
        <v>#DIV/0!</v>
      </c>
      <c r="E43" s="45"/>
      <c r="F43" s="46"/>
      <c r="G43" s="47"/>
      <c r="H43" s="48"/>
      <c r="I43" s="48"/>
      <c r="J43" s="51"/>
      <c r="K43" s="51"/>
      <c r="L43" s="51"/>
      <c r="M43" s="51"/>
      <c r="N43" s="51"/>
      <c r="O43" s="51"/>
      <c r="P43" s="51"/>
    </row>
    <row r="44" spans="1:16" s="33" customFormat="1" ht="13" customHeight="1" x14ac:dyDescent="0.35">
      <c r="A44" s="21" t="s">
        <v>76</v>
      </c>
      <c r="B44" s="50"/>
      <c r="C44" s="44"/>
      <c r="D44" s="37" t="e">
        <f>C44/$C$62</f>
        <v>#DIV/0!</v>
      </c>
      <c r="E44" s="45"/>
      <c r="F44" s="46"/>
      <c r="G44" s="47"/>
      <c r="H44" s="48"/>
      <c r="I44" s="48"/>
    </row>
    <row r="45" spans="1:16" s="33" customFormat="1" ht="13" x14ac:dyDescent="0.35">
      <c r="A45" s="21" t="s">
        <v>58</v>
      </c>
      <c r="B45" s="50"/>
      <c r="C45" s="44"/>
      <c r="D45" s="37" t="e">
        <f>C45/$C$62</f>
        <v>#DIV/0!</v>
      </c>
      <c r="E45" s="45"/>
      <c r="F45" s="46"/>
      <c r="G45" s="47"/>
    </row>
    <row r="46" spans="1:16" s="33" customFormat="1" ht="13" x14ac:dyDescent="0.35">
      <c r="A46" s="21" t="s">
        <v>54</v>
      </c>
      <c r="B46" s="50"/>
      <c r="C46" s="44"/>
      <c r="D46" s="37" t="e">
        <f>C46/$C$62</f>
        <v>#DIV/0!</v>
      </c>
      <c r="E46" s="45"/>
      <c r="F46" s="46"/>
      <c r="G46" s="47"/>
    </row>
    <row r="47" spans="1:16" s="33" customFormat="1" ht="13" x14ac:dyDescent="0.35">
      <c r="A47" s="21" t="s">
        <v>54</v>
      </c>
      <c r="B47" s="50"/>
      <c r="C47" s="44"/>
      <c r="D47" s="37" t="e">
        <f>C47/$C$62</f>
        <v>#DIV/0!</v>
      </c>
      <c r="E47" s="45"/>
      <c r="F47" s="46"/>
      <c r="G47" s="47"/>
    </row>
    <row r="48" spans="1:16" s="33" customFormat="1" ht="13" x14ac:dyDescent="0.35">
      <c r="A48" s="21" t="s">
        <v>54</v>
      </c>
      <c r="B48" s="50"/>
      <c r="C48" s="44"/>
      <c r="D48" s="37" t="e">
        <f>C48/$C$62</f>
        <v>#DIV/0!</v>
      </c>
      <c r="E48" s="45"/>
      <c r="F48" s="46"/>
      <c r="G48" s="47"/>
    </row>
    <row r="49" spans="1:7" s="33" customFormat="1" ht="13" x14ac:dyDescent="0.35">
      <c r="A49" s="21" t="s">
        <v>54</v>
      </c>
      <c r="B49" s="50"/>
      <c r="C49" s="44"/>
      <c r="D49" s="37" t="e">
        <f>C49/$C$62</f>
        <v>#DIV/0!</v>
      </c>
      <c r="E49" s="45"/>
      <c r="F49" s="46"/>
      <c r="G49" s="47"/>
    </row>
    <row r="50" spans="1:7" s="33" customFormat="1" ht="13" x14ac:dyDescent="0.35">
      <c r="A50" s="21" t="s">
        <v>54</v>
      </c>
      <c r="B50" s="50"/>
      <c r="C50" s="44"/>
      <c r="D50" s="37" t="e">
        <f>C50/$C$62</f>
        <v>#DIV/0!</v>
      </c>
      <c r="E50" s="45"/>
      <c r="F50" s="46"/>
      <c r="G50" s="47"/>
    </row>
    <row r="51" spans="1:7" s="33" customFormat="1" ht="13" x14ac:dyDescent="0.35">
      <c r="A51" s="21" t="s">
        <v>54</v>
      </c>
      <c r="B51" s="50"/>
      <c r="C51" s="44"/>
      <c r="D51" s="37" t="e">
        <f>C51/$C$62</f>
        <v>#DIV/0!</v>
      </c>
      <c r="E51" s="45"/>
      <c r="F51" s="46"/>
      <c r="G51" s="47"/>
    </row>
    <row r="52" spans="1:7" s="33" customFormat="1" ht="13" x14ac:dyDescent="0.35">
      <c r="A52" s="21" t="s">
        <v>54</v>
      </c>
      <c r="B52" s="50"/>
      <c r="C52" s="44"/>
      <c r="D52" s="37" t="e">
        <f>C52/$C$62</f>
        <v>#DIV/0!</v>
      </c>
      <c r="E52" s="45"/>
      <c r="F52" s="46"/>
      <c r="G52" s="47"/>
    </row>
    <row r="53" spans="1:7" s="33" customFormat="1" ht="13" x14ac:dyDescent="0.35">
      <c r="A53" s="21" t="s">
        <v>54</v>
      </c>
      <c r="B53" s="50"/>
      <c r="C53" s="44"/>
      <c r="D53" s="37" t="e">
        <f>C53/$C$62</f>
        <v>#DIV/0!</v>
      </c>
      <c r="E53" s="45"/>
      <c r="F53" s="46"/>
      <c r="G53" s="47"/>
    </row>
    <row r="54" spans="1:7" s="33" customFormat="1" ht="13" x14ac:dyDescent="0.35">
      <c r="A54" s="21" t="s">
        <v>54</v>
      </c>
      <c r="B54" s="50"/>
      <c r="C54" s="44"/>
      <c r="D54" s="37" t="e">
        <f>C54/$C$62</f>
        <v>#DIV/0!</v>
      </c>
      <c r="E54" s="45"/>
      <c r="F54" s="46"/>
      <c r="G54" s="47"/>
    </row>
    <row r="55" spans="1:7" s="33" customFormat="1" ht="13" x14ac:dyDescent="0.35">
      <c r="A55" s="21" t="s">
        <v>54</v>
      </c>
      <c r="B55" s="50"/>
      <c r="C55" s="44"/>
      <c r="D55" s="37" t="e">
        <f>C55/$C$62</f>
        <v>#DIV/0!</v>
      </c>
      <c r="E55" s="45"/>
      <c r="F55" s="46"/>
      <c r="G55" s="47"/>
    </row>
    <row r="56" spans="1:7" s="33" customFormat="1" ht="13" x14ac:dyDescent="0.35">
      <c r="A56" s="21" t="s">
        <v>54</v>
      </c>
      <c r="B56" s="50"/>
      <c r="C56" s="44"/>
      <c r="D56" s="37" t="e">
        <f>C56/$C$62</f>
        <v>#DIV/0!</v>
      </c>
      <c r="E56" s="45"/>
      <c r="F56" s="46"/>
      <c r="G56" s="47"/>
    </row>
    <row r="57" spans="1:7" s="33" customFormat="1" ht="13" x14ac:dyDescent="0.35">
      <c r="A57" s="8" t="s">
        <v>4</v>
      </c>
      <c r="B57" s="52"/>
      <c r="C57" s="13">
        <f>SUM(C42:C56)</f>
        <v>0</v>
      </c>
      <c r="D57" s="41" t="e">
        <f>C57/$C$62</f>
        <v>#DIV/0!</v>
      </c>
      <c r="E57" s="110"/>
      <c r="F57" s="111"/>
      <c r="G57" s="112"/>
    </row>
    <row r="58" spans="1:7" s="33" customFormat="1" x14ac:dyDescent="0.35"/>
    <row r="59" spans="1:7" s="33" customFormat="1" x14ac:dyDescent="0.35"/>
    <row r="60" spans="1:7" s="33" customFormat="1" ht="22.75" customHeight="1" x14ac:dyDescent="0.35">
      <c r="A60" s="97" t="s">
        <v>10</v>
      </c>
      <c r="B60" s="97"/>
      <c r="C60" s="97"/>
      <c r="D60" s="97"/>
    </row>
    <row r="61" spans="1:7" s="33" customFormat="1" ht="14.5" x14ac:dyDescent="0.35">
      <c r="A61" s="14" t="s">
        <v>11</v>
      </c>
      <c r="B61" s="19"/>
      <c r="C61" s="15">
        <f>C13</f>
        <v>0</v>
      </c>
      <c r="D61" s="16"/>
    </row>
    <row r="62" spans="1:7" s="33" customFormat="1" ht="14.5" x14ac:dyDescent="0.35">
      <c r="A62" s="14" t="s">
        <v>12</v>
      </c>
      <c r="B62" s="17"/>
      <c r="C62" s="15">
        <f>D13+C57+K33</f>
        <v>0</v>
      </c>
      <c r="D62" s="53" t="e">
        <f>C62/$C$61</f>
        <v>#DIV/0!</v>
      </c>
    </row>
    <row r="63" spans="1:7" s="33" customFormat="1" ht="14.5" x14ac:dyDescent="0.35">
      <c r="A63" s="14" t="s">
        <v>13</v>
      </c>
      <c r="B63" s="14"/>
      <c r="C63" s="15">
        <f>C61-C62</f>
        <v>0</v>
      </c>
      <c r="D63" s="53" t="e">
        <f>C63/$C$61</f>
        <v>#DIV/0!</v>
      </c>
    </row>
    <row r="64" spans="1:7" s="33" customFormat="1" ht="14.5" x14ac:dyDescent="0.35">
      <c r="A64" s="54"/>
      <c r="B64" s="54"/>
      <c r="C64" s="54"/>
      <c r="D64" s="54"/>
    </row>
    <row r="65" spans="1:10" s="33" customFormat="1" ht="14.5" x14ac:dyDescent="0.35">
      <c r="A65" s="14" t="s">
        <v>77</v>
      </c>
      <c r="B65" s="18"/>
      <c r="C65" s="15">
        <f>K32+D14</f>
        <v>0</v>
      </c>
      <c r="D65" s="53"/>
    </row>
    <row r="66" spans="1:10" x14ac:dyDescent="0.3">
      <c r="A66" s="29"/>
      <c r="B66" s="29"/>
      <c r="C66" s="30"/>
      <c r="D66" s="30"/>
      <c r="E66" s="31"/>
      <c r="F66" s="32"/>
      <c r="G66" s="32"/>
      <c r="H66" s="32"/>
      <c r="I66" s="32"/>
      <c r="J66" s="32"/>
    </row>
  </sheetData>
  <sheetProtection insertRows="0"/>
  <mergeCells count="21">
    <mergeCell ref="F7:G7"/>
    <mergeCell ref="F8:G8"/>
    <mergeCell ref="F9:G9"/>
    <mergeCell ref="F10:G10"/>
    <mergeCell ref="A1:G1"/>
    <mergeCell ref="F2:G2"/>
    <mergeCell ref="F4:G4"/>
    <mergeCell ref="F5:G5"/>
    <mergeCell ref="F6:G6"/>
    <mergeCell ref="A60:D60"/>
    <mergeCell ref="F12:G12"/>
    <mergeCell ref="A16:M16"/>
    <mergeCell ref="N17:P20"/>
    <mergeCell ref="A35:G35"/>
    <mergeCell ref="E36:G36"/>
    <mergeCell ref="A40:G40"/>
    <mergeCell ref="E41:G41"/>
    <mergeCell ref="F13:G13"/>
    <mergeCell ref="A14:C14"/>
    <mergeCell ref="E14:G14"/>
    <mergeCell ref="E57:G57"/>
  </mergeCells>
  <phoneticPr fontId="2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B69CB-1966-4CA2-A88F-93155CB88A18}">
  <dimension ref="B2:N48"/>
  <sheetViews>
    <sheetView zoomScale="85" zoomScaleNormal="85" workbookViewId="0">
      <selection activeCell="D8" sqref="D8"/>
    </sheetView>
  </sheetViews>
  <sheetFormatPr defaultColWidth="18.36328125" defaultRowHeight="18" customHeight="1" x14ac:dyDescent="0.35"/>
  <cols>
    <col min="2" max="2" width="49.90625" customWidth="1"/>
    <col min="3" max="3" width="17" customWidth="1"/>
    <col min="7" max="7" width="13.81640625" customWidth="1"/>
    <col min="8" max="10" width="13.1796875" customWidth="1"/>
    <col min="11" max="11" width="12.1796875" customWidth="1"/>
    <col min="12" max="12" width="11.81640625" customWidth="1"/>
    <col min="13" max="13" width="12.7265625" customWidth="1"/>
    <col min="14" max="14" width="12.36328125" customWidth="1"/>
  </cols>
  <sheetData>
    <row r="2" spans="2:14" ht="18" customHeight="1" x14ac:dyDescent="0.35">
      <c r="B2" s="117" t="s">
        <v>28</v>
      </c>
      <c r="C2" s="117"/>
      <c r="D2" s="117"/>
      <c r="E2" s="117"/>
      <c r="G2" s="116" t="s">
        <v>110</v>
      </c>
      <c r="H2" s="116"/>
      <c r="I2" s="116"/>
      <c r="J2" s="116"/>
      <c r="K2" s="116"/>
      <c r="L2" s="116"/>
      <c r="M2" s="116"/>
      <c r="N2" s="116"/>
    </row>
    <row r="3" spans="2:14" ht="18" customHeight="1" x14ac:dyDescent="0.35">
      <c r="B3" s="64" t="s">
        <v>2</v>
      </c>
      <c r="C3" s="65"/>
      <c r="D3" s="65"/>
      <c r="E3" s="65"/>
      <c r="G3" s="116"/>
      <c r="H3" s="116"/>
      <c r="I3" s="116"/>
      <c r="J3" s="116"/>
      <c r="K3" s="116"/>
      <c r="L3" s="116"/>
      <c r="M3" s="116"/>
      <c r="N3" s="116"/>
    </row>
    <row r="4" spans="2:14" ht="18" customHeight="1" x14ac:dyDescent="0.35">
      <c r="B4" s="64" t="s">
        <v>3</v>
      </c>
      <c r="C4" s="65"/>
      <c r="D4" s="65"/>
      <c r="E4" s="65"/>
      <c r="G4" s="116"/>
      <c r="H4" s="116"/>
      <c r="I4" s="116"/>
      <c r="J4" s="116"/>
      <c r="K4" s="116"/>
      <c r="L4" s="116"/>
      <c r="M4" s="116"/>
      <c r="N4" s="116"/>
    </row>
    <row r="5" spans="2:14" ht="18" customHeight="1" x14ac:dyDescent="0.35">
      <c r="B5" s="64" t="s">
        <v>1</v>
      </c>
      <c r="C5" s="66"/>
      <c r="D5" s="66"/>
      <c r="E5" s="66"/>
      <c r="G5" s="116"/>
      <c r="H5" s="116"/>
      <c r="I5" s="116"/>
      <c r="J5" s="116"/>
      <c r="K5" s="116"/>
      <c r="L5" s="116"/>
      <c r="M5" s="116"/>
      <c r="N5" s="116"/>
    </row>
    <row r="6" spans="2:14" ht="9" customHeight="1" x14ac:dyDescent="0.35">
      <c r="B6" s="67"/>
      <c r="C6" s="68"/>
      <c r="D6" s="68"/>
      <c r="E6" s="68"/>
      <c r="G6" s="116"/>
      <c r="H6" s="116"/>
      <c r="I6" s="116"/>
      <c r="J6" s="116"/>
      <c r="K6" s="116"/>
      <c r="L6" s="116"/>
      <c r="M6" s="116"/>
      <c r="N6" s="116"/>
    </row>
    <row r="7" spans="2:14" ht="18" customHeight="1" x14ac:dyDescent="0.35">
      <c r="B7" s="114" t="s">
        <v>17</v>
      </c>
      <c r="C7" s="114"/>
      <c r="D7" s="114"/>
      <c r="E7" s="114"/>
      <c r="G7" s="116"/>
      <c r="H7" s="116"/>
      <c r="I7" s="116"/>
      <c r="J7" s="116"/>
      <c r="K7" s="116"/>
      <c r="L7" s="116"/>
      <c r="M7" s="116"/>
      <c r="N7" s="116"/>
    </row>
    <row r="8" spans="2:14" ht="18" customHeight="1" x14ac:dyDescent="0.35">
      <c r="B8" s="69" t="s">
        <v>89</v>
      </c>
      <c r="C8" s="70"/>
      <c r="D8" s="70"/>
      <c r="E8" s="70"/>
      <c r="G8" s="116"/>
      <c r="H8" s="116"/>
      <c r="I8" s="116"/>
      <c r="J8" s="116"/>
      <c r="K8" s="116"/>
      <c r="L8" s="116"/>
      <c r="M8" s="116"/>
      <c r="N8" s="116"/>
    </row>
    <row r="9" spans="2:14" ht="18" customHeight="1" x14ac:dyDescent="0.35">
      <c r="B9" s="69" t="s">
        <v>90</v>
      </c>
      <c r="C9" s="70"/>
      <c r="D9" s="70"/>
      <c r="E9" s="70"/>
      <c r="G9" s="116"/>
      <c r="H9" s="116"/>
      <c r="I9" s="116"/>
      <c r="J9" s="116"/>
      <c r="K9" s="116"/>
      <c r="L9" s="116"/>
      <c r="M9" s="116"/>
      <c r="N9" s="116"/>
    </row>
    <row r="10" spans="2:14" ht="18" customHeight="1" x14ac:dyDescent="0.35">
      <c r="B10" s="69" t="s">
        <v>91</v>
      </c>
      <c r="C10" s="70"/>
      <c r="D10" s="70"/>
      <c r="E10" s="70"/>
      <c r="G10" s="116"/>
      <c r="H10" s="116"/>
      <c r="I10" s="116"/>
      <c r="J10" s="116"/>
      <c r="K10" s="116"/>
      <c r="L10" s="116"/>
      <c r="M10" s="116"/>
      <c r="N10" s="116"/>
    </row>
    <row r="11" spans="2:14" ht="18" customHeight="1" x14ac:dyDescent="0.35">
      <c r="B11" s="69" t="s">
        <v>92</v>
      </c>
      <c r="C11" s="70"/>
      <c r="D11" s="70"/>
      <c r="E11" s="70"/>
      <c r="G11" s="116"/>
      <c r="H11" s="116"/>
      <c r="I11" s="116"/>
      <c r="J11" s="116"/>
      <c r="K11" s="116"/>
      <c r="L11" s="116"/>
      <c r="M11" s="116"/>
      <c r="N11" s="116"/>
    </row>
    <row r="12" spans="2:14" ht="18" customHeight="1" x14ac:dyDescent="0.35">
      <c r="B12" s="71" t="s">
        <v>19</v>
      </c>
      <c r="C12" s="72">
        <f>SUM(C8:C11)</f>
        <v>0</v>
      </c>
      <c r="D12" s="72">
        <f t="shared" ref="D12:E12" si="0">SUM(D8:D11)</f>
        <v>0</v>
      </c>
      <c r="E12" s="72">
        <f t="shared" si="0"/>
        <v>0</v>
      </c>
      <c r="G12" s="116"/>
      <c r="H12" s="116"/>
      <c r="I12" s="116"/>
      <c r="J12" s="116"/>
      <c r="K12" s="116"/>
      <c r="L12" s="116"/>
      <c r="M12" s="116"/>
      <c r="N12" s="116"/>
    </row>
    <row r="13" spans="2:14" ht="18" customHeight="1" x14ac:dyDescent="0.35">
      <c r="B13" s="114" t="s">
        <v>18</v>
      </c>
      <c r="C13" s="114"/>
      <c r="D13" s="114"/>
      <c r="E13" s="114"/>
      <c r="G13" s="116"/>
      <c r="H13" s="116"/>
      <c r="I13" s="116"/>
      <c r="J13" s="116"/>
      <c r="K13" s="116"/>
      <c r="L13" s="116"/>
      <c r="M13" s="116"/>
      <c r="N13" s="116"/>
    </row>
    <row r="14" spans="2:14" ht="18" customHeight="1" x14ac:dyDescent="0.35">
      <c r="B14" s="69" t="s">
        <v>93</v>
      </c>
      <c r="C14" s="70"/>
      <c r="D14" s="70"/>
      <c r="E14" s="70"/>
      <c r="G14" s="116"/>
      <c r="H14" s="116"/>
      <c r="I14" s="116"/>
      <c r="J14" s="116"/>
      <c r="K14" s="116"/>
      <c r="L14" s="116"/>
      <c r="M14" s="116"/>
      <c r="N14" s="116"/>
    </row>
    <row r="15" spans="2:14" ht="18" customHeight="1" x14ac:dyDescent="0.35">
      <c r="B15" s="69" t="s">
        <v>51</v>
      </c>
      <c r="C15" s="70"/>
      <c r="D15" s="70"/>
      <c r="E15" s="70"/>
      <c r="G15" s="116"/>
      <c r="H15" s="116"/>
      <c r="I15" s="116"/>
      <c r="J15" s="116"/>
      <c r="K15" s="116"/>
      <c r="L15" s="116"/>
      <c r="M15" s="116"/>
      <c r="N15" s="116"/>
    </row>
    <row r="16" spans="2:14" ht="18" customHeight="1" x14ac:dyDescent="0.35">
      <c r="B16" s="71" t="s">
        <v>22</v>
      </c>
      <c r="C16" s="72">
        <f>SUM(C14:C15)</f>
        <v>0</v>
      </c>
      <c r="D16" s="72">
        <f>SUM(D14:D15)</f>
        <v>0</v>
      </c>
      <c r="E16" s="72">
        <f>SUM(E14:E15)</f>
        <v>0</v>
      </c>
    </row>
    <row r="17" spans="2:5" ht="18" customHeight="1" x14ac:dyDescent="0.35">
      <c r="B17" s="114" t="s">
        <v>94</v>
      </c>
      <c r="C17" s="114"/>
      <c r="D17" s="114"/>
      <c r="E17" s="114"/>
    </row>
    <row r="18" spans="2:5" ht="18" customHeight="1" x14ac:dyDescent="0.35">
      <c r="B18" s="69" t="s">
        <v>95</v>
      </c>
      <c r="C18" s="70"/>
      <c r="D18" s="70"/>
      <c r="E18" s="70"/>
    </row>
    <row r="19" spans="2:5" ht="18" customHeight="1" x14ac:dyDescent="0.35">
      <c r="B19" s="69" t="s">
        <v>96</v>
      </c>
      <c r="C19" s="70"/>
      <c r="D19" s="70"/>
      <c r="E19" s="70"/>
    </row>
    <row r="20" spans="2:5" ht="18" customHeight="1" x14ac:dyDescent="0.35">
      <c r="B20" s="71" t="s">
        <v>23</v>
      </c>
      <c r="C20" s="72">
        <f>SUM(C18:C19)</f>
        <v>0</v>
      </c>
      <c r="D20" s="72">
        <f>SUM(D18:D19)</f>
        <v>0</v>
      </c>
      <c r="E20" s="72">
        <f>SUM(E18:E19)</f>
        <v>0</v>
      </c>
    </row>
    <row r="21" spans="2:5" ht="18" customHeight="1" x14ac:dyDescent="0.35">
      <c r="B21" s="114" t="s">
        <v>97</v>
      </c>
      <c r="C21" s="114"/>
      <c r="D21" s="114"/>
      <c r="E21" s="114"/>
    </row>
    <row r="22" spans="2:5" ht="18" customHeight="1" x14ac:dyDescent="0.35">
      <c r="B22" s="69" t="s">
        <v>20</v>
      </c>
      <c r="C22" s="70"/>
      <c r="D22" s="70"/>
      <c r="E22" s="70"/>
    </row>
    <row r="23" spans="2:5" ht="18" customHeight="1" x14ac:dyDescent="0.35">
      <c r="B23" s="69" t="s">
        <v>98</v>
      </c>
      <c r="C23" s="70"/>
      <c r="D23" s="70"/>
      <c r="E23" s="70"/>
    </row>
    <row r="24" spans="2:5" ht="18" customHeight="1" x14ac:dyDescent="0.35">
      <c r="B24" s="69" t="s">
        <v>99</v>
      </c>
      <c r="C24" s="70"/>
      <c r="D24" s="70"/>
      <c r="E24" s="70"/>
    </row>
    <row r="25" spans="2:5" ht="18" customHeight="1" x14ac:dyDescent="0.35">
      <c r="B25" s="69" t="s">
        <v>100</v>
      </c>
      <c r="C25" s="70"/>
      <c r="D25" s="70"/>
      <c r="E25" s="70"/>
    </row>
    <row r="26" spans="2:5" ht="18" customHeight="1" x14ac:dyDescent="0.35">
      <c r="B26" s="69" t="s">
        <v>101</v>
      </c>
      <c r="C26" s="70"/>
      <c r="D26" s="70"/>
      <c r="E26" s="70"/>
    </row>
    <row r="27" spans="2:5" ht="18" customHeight="1" x14ac:dyDescent="0.35">
      <c r="B27" s="69" t="s">
        <v>102</v>
      </c>
      <c r="C27" s="70"/>
      <c r="D27" s="70"/>
      <c r="E27" s="70"/>
    </row>
    <row r="28" spans="2:5" ht="18" customHeight="1" x14ac:dyDescent="0.35">
      <c r="B28" s="71" t="s">
        <v>24</v>
      </c>
      <c r="C28" s="72">
        <f>SUM(C22:C27)</f>
        <v>0</v>
      </c>
      <c r="D28" s="72">
        <f t="shared" ref="D28:E28" si="1">SUM(D22:D27)</f>
        <v>0</v>
      </c>
      <c r="E28" s="72">
        <f t="shared" si="1"/>
        <v>0</v>
      </c>
    </row>
    <row r="29" spans="2:5" ht="9.5" customHeight="1" x14ac:dyDescent="0.35">
      <c r="B29" s="67"/>
      <c r="C29" s="68"/>
      <c r="D29" s="68"/>
      <c r="E29" s="68"/>
    </row>
    <row r="30" spans="2:5" ht="18" customHeight="1" x14ac:dyDescent="0.35">
      <c r="B30" s="73" t="s">
        <v>39</v>
      </c>
      <c r="C30" s="72">
        <f>C16+C12</f>
        <v>0</v>
      </c>
      <c r="D30" s="72">
        <f>D16+D12</f>
        <v>0</v>
      </c>
      <c r="E30" s="72">
        <f>E16+E12</f>
        <v>0</v>
      </c>
    </row>
    <row r="31" spans="2:5" ht="18" customHeight="1" x14ac:dyDescent="0.35">
      <c r="B31" s="73" t="s">
        <v>38</v>
      </c>
      <c r="C31" s="72">
        <f>C28+C20</f>
        <v>0</v>
      </c>
      <c r="D31" s="72">
        <f>D28+D20</f>
        <v>0</v>
      </c>
      <c r="E31" s="72">
        <f>E28+E20</f>
        <v>0</v>
      </c>
    </row>
    <row r="32" spans="2:5" ht="18" customHeight="1" x14ac:dyDescent="0.35">
      <c r="B32" s="73" t="s">
        <v>42</v>
      </c>
      <c r="C32" s="72">
        <f>C31+C30</f>
        <v>0</v>
      </c>
      <c r="D32" s="72">
        <f t="shared" ref="D32:E32" si="2">D31+D30</f>
        <v>0</v>
      </c>
      <c r="E32" s="72">
        <f t="shared" si="2"/>
        <v>0</v>
      </c>
    </row>
    <row r="33" spans="2:5" ht="18" customHeight="1" x14ac:dyDescent="0.35">
      <c r="B33" s="74" t="s">
        <v>40</v>
      </c>
      <c r="C33" s="75">
        <f>C30/C$48</f>
        <v>0</v>
      </c>
      <c r="D33" s="75">
        <f t="shared" ref="D33:E35" si="3">D30/D$48</f>
        <v>0</v>
      </c>
      <c r="E33" s="75">
        <f t="shared" si="3"/>
        <v>0</v>
      </c>
    </row>
    <row r="34" spans="2:5" ht="18" customHeight="1" x14ac:dyDescent="0.35">
      <c r="B34" s="74" t="s">
        <v>41</v>
      </c>
      <c r="C34" s="75">
        <f>C31/C$48</f>
        <v>0</v>
      </c>
      <c r="D34" s="75">
        <f t="shared" si="3"/>
        <v>0</v>
      </c>
      <c r="E34" s="75">
        <f t="shared" si="3"/>
        <v>0</v>
      </c>
    </row>
    <row r="35" spans="2:5" ht="18" customHeight="1" x14ac:dyDescent="0.35">
      <c r="B35" s="76" t="s">
        <v>21</v>
      </c>
      <c r="C35" s="75">
        <f>C32/C$48</f>
        <v>0</v>
      </c>
      <c r="D35" s="75">
        <f t="shared" si="3"/>
        <v>0</v>
      </c>
      <c r="E35" s="75">
        <f t="shared" si="3"/>
        <v>0</v>
      </c>
    </row>
    <row r="37" spans="2:5" ht="18" customHeight="1" x14ac:dyDescent="0.35">
      <c r="B37" s="115" t="s">
        <v>27</v>
      </c>
      <c r="C37" s="115"/>
      <c r="D37" s="115"/>
      <c r="E37" s="115"/>
    </row>
    <row r="38" spans="2:5" ht="18" customHeight="1" x14ac:dyDescent="0.35">
      <c r="B38" s="71" t="s">
        <v>103</v>
      </c>
      <c r="C38" s="77">
        <v>2088</v>
      </c>
      <c r="D38" s="77">
        <v>2088</v>
      </c>
      <c r="E38" s="77">
        <v>2088</v>
      </c>
    </row>
    <row r="39" spans="2:5" ht="18" customHeight="1" x14ac:dyDescent="0.35">
      <c r="B39" s="69" t="s">
        <v>52</v>
      </c>
      <c r="C39" s="77"/>
      <c r="D39" s="77"/>
      <c r="E39" s="77"/>
    </row>
    <row r="40" spans="2:5" ht="18" customHeight="1" x14ac:dyDescent="0.35">
      <c r="B40" s="78" t="s">
        <v>104</v>
      </c>
      <c r="C40" s="77">
        <v>160</v>
      </c>
      <c r="D40" s="77">
        <v>160</v>
      </c>
      <c r="E40" s="77">
        <v>160</v>
      </c>
    </row>
    <row r="41" spans="2:5" ht="18" customHeight="1" x14ac:dyDescent="0.35">
      <c r="B41" s="78" t="s">
        <v>53</v>
      </c>
      <c r="C41" s="77">
        <v>80</v>
      </c>
      <c r="D41" s="77">
        <v>80</v>
      </c>
      <c r="E41" s="77">
        <v>80</v>
      </c>
    </row>
    <row r="42" spans="2:5" ht="18" customHeight="1" x14ac:dyDescent="0.35">
      <c r="B42" s="78" t="s">
        <v>105</v>
      </c>
      <c r="C42" s="77">
        <v>104</v>
      </c>
      <c r="D42" s="77">
        <v>104</v>
      </c>
      <c r="E42" s="77">
        <v>104</v>
      </c>
    </row>
    <row r="43" spans="2:5" ht="18" customHeight="1" x14ac:dyDescent="0.35">
      <c r="B43" s="78" t="s">
        <v>106</v>
      </c>
      <c r="C43" s="77">
        <v>25</v>
      </c>
      <c r="D43" s="77">
        <v>25</v>
      </c>
      <c r="E43" s="77">
        <v>25</v>
      </c>
    </row>
    <row r="44" spans="2:5" ht="18" customHeight="1" x14ac:dyDescent="0.35">
      <c r="B44" s="78" t="s">
        <v>107</v>
      </c>
      <c r="C44" s="77">
        <v>103</v>
      </c>
      <c r="D44" s="77">
        <v>103</v>
      </c>
      <c r="E44" s="77">
        <v>103</v>
      </c>
    </row>
    <row r="45" spans="2:5" ht="31" customHeight="1" x14ac:dyDescent="0.35">
      <c r="B45" s="78" t="s">
        <v>108</v>
      </c>
      <c r="C45" s="77">
        <v>8</v>
      </c>
      <c r="D45" s="77">
        <v>8</v>
      </c>
      <c r="E45" s="77">
        <v>8</v>
      </c>
    </row>
    <row r="46" spans="2:5" ht="18" customHeight="1" x14ac:dyDescent="0.35">
      <c r="B46" s="78" t="s">
        <v>109</v>
      </c>
      <c r="C46" s="77">
        <v>8</v>
      </c>
      <c r="D46" s="77">
        <v>8</v>
      </c>
      <c r="E46" s="77">
        <v>8</v>
      </c>
    </row>
    <row r="47" spans="2:5" ht="18" customHeight="1" x14ac:dyDescent="0.35">
      <c r="B47" s="71" t="s">
        <v>25</v>
      </c>
      <c r="C47" s="79">
        <f>SUM(C40:C46)</f>
        <v>488</v>
      </c>
      <c r="D47" s="79">
        <f>SUM(D40:D46)</f>
        <v>488</v>
      </c>
      <c r="E47" s="79">
        <f>SUM(E40:E46)</f>
        <v>488</v>
      </c>
    </row>
    <row r="48" spans="2:5" ht="18" customHeight="1" x14ac:dyDescent="0.35">
      <c r="B48" s="80" t="s">
        <v>26</v>
      </c>
      <c r="C48" s="79">
        <f>C38-C47</f>
        <v>1600</v>
      </c>
      <c r="D48" s="79">
        <f>D38-D47</f>
        <v>1600</v>
      </c>
      <c r="E48" s="79">
        <f>E38-E47</f>
        <v>1600</v>
      </c>
    </row>
  </sheetData>
  <mergeCells count="7">
    <mergeCell ref="B21:E21"/>
    <mergeCell ref="B37:E37"/>
    <mergeCell ref="G2:N15"/>
    <mergeCell ref="B2:E2"/>
    <mergeCell ref="B7:E7"/>
    <mergeCell ref="B13:E13"/>
    <mergeCell ref="B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compilazione</vt:lpstr>
      <vt:lpstr>Conto Economico</vt:lpstr>
      <vt:lpstr>Dettaglio costi del lavoro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2021-02-25T11:20:16Z</dcterms:created>
  <dcterms:modified xsi:type="dcterms:W3CDTF">2026-03-24T15:51:09Z</dcterms:modified>
</cp:coreProperties>
</file>